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735" windowHeight="11070"/>
  </bookViews>
  <sheets>
    <sheet name="Анализ рынка (базовый)" sheetId="3" r:id="rId1"/>
  </sheets>
  <definedNames>
    <definedName name="_xlnm.Print_Area" localSheetId="0">'Анализ рынка (базовый)'!$A$5:$M$19</definedName>
  </definedNames>
  <calcPr calcId="144525" fullPrecision="0"/>
</workbook>
</file>

<file path=xl/calcChain.xml><?xml version="1.0" encoding="utf-8"?>
<calcChain xmlns="http://schemas.openxmlformats.org/spreadsheetml/2006/main">
  <c r="I12" i="3" l="1"/>
  <c r="M12" i="3" s="1"/>
  <c r="M13" i="3" l="1"/>
</calcChain>
</file>

<file path=xl/sharedStrings.xml><?xml version="1.0" encoding="utf-8"?>
<sst xmlns="http://schemas.openxmlformats.org/spreadsheetml/2006/main" count="28" uniqueCount="28">
  <si>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</si>
  <si>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</si>
  <si>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</si>
  <si>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</si>
  <si>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</si>
  <si>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 xml:space="preserve">НМЦК (руб.)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</si>
  <si>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</si>
  <si>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</si>
  <si>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</si>
  <si>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</si>
  <si>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</si>
  <si>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 xml:space="preserve">Средняя арифм. величина цены единицы продукции, руб.                                                                                                       </t>
  </si>
  <si>
    <t>В соответствии с техническим заданием</t>
  </si>
  <si>
    <t xml:space="preserve">кг </t>
  </si>
  <si>
    <t>Обоснование начальной (максимальной) цены договора</t>
  </si>
  <si>
    <t xml:space="preserve">к извещению о проведении </t>
  </si>
  <si>
    <t>запроса котировок</t>
  </si>
  <si>
    <t>Экономист</t>
  </si>
  <si>
    <t>Приложение № 2</t>
  </si>
  <si>
    <t>Коэффициент вариации-%</t>
  </si>
  <si>
    <t>Масло сливочное «Крестьянское», в/с, жирность 72,5% , монолит 10-20 кг.</t>
  </si>
  <si>
    <t xml:space="preserve">Цена единицы продукции, указанная в источнике №2, (руб.).
</t>
  </si>
  <si>
    <t xml:space="preserve">Цена единицы продукции, указанная в источнике №3, (руб.).
</t>
  </si>
  <si>
    <t xml:space="preserve">Цена единицы продукции, указанная в источнике №1, (руб.).
</t>
  </si>
  <si>
    <t>5, 86%</t>
  </si>
  <si>
    <t>Зараменских А.П.</t>
  </si>
  <si>
    <t xml:space="preserve">_________________/ Зараменских А.П../                                          </t>
  </si>
  <si>
    <t>Предмет договора:поставка  масла сливочного крестьянского на июнь-сентябрь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</si>
</sst>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43" fontId="0" fillId="0" borderId="1" xfId="2" applyFont="1" applyBorder="1" applyAlignment="1">
      <alignment horizontal="center" vertical="center"/>
    </xf>
    <xf numFmtId="43" fontId="1" fillId="0" borderId="1" xfId="2" applyFont="1" applyBorder="1" applyAlignment="1">
      <alignment horizontal="center" vertical="center" wrapText="1" shrinkToFit="1"/>
    </xf>
    <xf numFmtId="43" fontId="1" fillId="0" borderId="1" xfId="0" applyNumberFormat="1" applyFont="1" applyBorder="1" applyAlignment="1">
      <alignment horizontal="center" vertical="center" wrapText="1" shrinkToFit="1"/>
    </xf>
    <xf numFmtId="43" fontId="1" fillId="2" borderId="1" xfId="2" applyFont="1" applyFill="1" applyBorder="1" applyAlignment="1">
      <alignment horizontal="center" vertical="center" wrapText="1"/>
    </xf>
    <xf numFmtId="43" fontId="0" fillId="2" borderId="1" xfId="2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84" zoomScaleNormal="84" workbookViewId="0">
      <selection activeCell="A7" sqref="A7:M7"/>
    </sheetView>
  </sheetViews>
  <sheetFormatPr defaultRowHeight="15" x14ac:dyDescent="0.25"/>
  <cols>
    <col min="1" max="1" width="4.5703125" style="13" customWidth="1"/>
    <col min="2" max="2" width="21.7109375" style="13" customWidth="1"/>
    <col min="3" max="3" width="27.42578125" style="13" customWidth="1"/>
    <col min="4" max="4" width="9.140625" style="13"/>
    <col min="5" max="5" width="11.5703125" style="13" customWidth="1"/>
    <col min="6" max="9" width="16.42578125" style="13" customWidth="1"/>
    <col min="10" max="10" width="13.42578125" style="13" customWidth="1"/>
    <col min="11" max="11" width="14.85546875" style="13" hidden="1" customWidth="1"/>
    <col min="12" max="12" width="14.28515625" style="13" hidden="1" customWidth="1"/>
    <col min="13" max="13" width="18.28515625" style="13" customWidth="1"/>
    <col min="14" max="16384" width="9.140625" style="13"/>
  </cols>
  <sheetData>
    <row r="1" spans="1:13" ht="15.75" x14ac:dyDescent="0.25">
      <c r="J1" s="28" t="s">
        <v>18</v>
      </c>
      <c r="K1" s="29"/>
      <c r="L1" s="29"/>
      <c r="M1" s="29"/>
    </row>
    <row r="2" spans="1:13" ht="15" customHeight="1" x14ac:dyDescent="0.25">
      <c r="H2" s="30" t="s">
        <v>15</v>
      </c>
      <c r="I2" s="30"/>
      <c r="J2" s="31"/>
      <c r="K2" s="31"/>
      <c r="L2" s="31"/>
      <c r="M2" s="31"/>
    </row>
    <row r="3" spans="1:13" ht="15.75" x14ac:dyDescent="0.25">
      <c r="H3" s="28" t="s">
        <v>16</v>
      </c>
      <c r="I3" s="28"/>
      <c r="J3" s="29"/>
      <c r="K3" s="29"/>
      <c r="L3" s="29"/>
      <c r="M3" s="29"/>
    </row>
    <row r="5" spans="1:13" ht="16.5" x14ac:dyDescent="0.25">
      <c r="A5" s="26" t="s">
        <v>14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5.75" x14ac:dyDescent="0.25">
      <c r="A6" s="3"/>
    </row>
    <row r="7" spans="1:13" ht="36" customHeight="1" x14ac:dyDescent="0.25">
      <c r="A7" s="27" t="s">
        <v>27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3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x14ac:dyDescent="0.25">
      <c r="A10" s="4"/>
      <c r="B10" s="2"/>
      <c r="C10" s="1"/>
      <c r="D10" s="1"/>
      <c r="E10" s="1"/>
      <c r="F10" s="4"/>
      <c r="G10" s="4"/>
      <c r="H10" s="5"/>
      <c r="I10" s="5"/>
      <c r="J10" s="5"/>
      <c r="K10" s="5"/>
      <c r="L10" s="5"/>
      <c r="M10" s="5"/>
    </row>
    <row r="11" spans="1:13" ht="108" customHeight="1" x14ac:dyDescent="0.25">
      <c r="A11" s="6" t="s">
        <v>0</v>
      </c>
      <c r="B11" s="6" t="s">
        <v>6</v>
      </c>
      <c r="C11" s="6" t="s">
        <v>3</v>
      </c>
      <c r="D11" s="17" t="s">
        <v>1</v>
      </c>
      <c r="E11" s="17" t="s">
        <v>2</v>
      </c>
      <c r="F11" s="17" t="s">
        <v>23</v>
      </c>
      <c r="G11" s="6" t="s">
        <v>21</v>
      </c>
      <c r="H11" s="6" t="s">
        <v>22</v>
      </c>
      <c r="I11" s="6" t="s">
        <v>11</v>
      </c>
      <c r="J11" s="6" t="s">
        <v>19</v>
      </c>
      <c r="K11" s="6" t="s">
        <v>4</v>
      </c>
      <c r="L11" s="6" t="s">
        <v>8</v>
      </c>
      <c r="M11" s="6" t="s">
        <v>5</v>
      </c>
    </row>
    <row r="12" spans="1:13" ht="79.5" customHeight="1" x14ac:dyDescent="0.25">
      <c r="A12" s="7">
        <v>1</v>
      </c>
      <c r="B12" s="15" t="s">
        <v>20</v>
      </c>
      <c r="C12" s="18" t="s">
        <v>12</v>
      </c>
      <c r="D12" s="16" t="s">
        <v>13</v>
      </c>
      <c r="E12" s="23">
        <v>600</v>
      </c>
      <c r="F12" s="24">
        <v>780</v>
      </c>
      <c r="G12" s="24">
        <v>791</v>
      </c>
      <c r="H12" s="20">
        <v>782</v>
      </c>
      <c r="I12" s="21">
        <f t="shared" ref="I12" si="0">(F12+G12+H12)/3</f>
        <v>784.33</v>
      </c>
      <c r="J12" s="25" t="s">
        <v>24</v>
      </c>
      <c r="K12" s="8"/>
      <c r="L12" s="9"/>
      <c r="M12" s="22">
        <f t="shared" ref="M12" si="1">E12*I12</f>
        <v>470598</v>
      </c>
    </row>
    <row r="13" spans="1:13" ht="15.75" x14ac:dyDescent="0.25">
      <c r="A13" s="10"/>
      <c r="B13" s="10" t="s">
        <v>10</v>
      </c>
      <c r="C13" s="10"/>
      <c r="D13" s="10"/>
      <c r="E13" s="14"/>
      <c r="F13" s="12"/>
      <c r="G13" s="12"/>
      <c r="H13" s="12"/>
      <c r="I13" s="12"/>
      <c r="J13" s="11"/>
      <c r="K13" s="11"/>
      <c r="L13" s="10"/>
      <c r="M13" s="19">
        <f>SUM(M12:M12)</f>
        <v>470598</v>
      </c>
    </row>
    <row r="16" spans="1:13" x14ac:dyDescent="0.25">
      <c r="A16" s="13" t="s">
        <v>17</v>
      </c>
    </row>
    <row r="18" spans="1:2" x14ac:dyDescent="0.25">
      <c r="A18" s="13" t="s">
        <v>26</v>
      </c>
      <c r="B18" s="13" t="s">
        <v>25</v>
      </c>
    </row>
    <row r="19" spans="1:2" x14ac:dyDescent="0.25">
      <c r="A19" s="13" t="s">
        <v>7</v>
      </c>
    </row>
  </sheetData>
  <mergeCells count="5">
    <mergeCell ref="A5:M5"/>
    <mergeCell ref="A7:M7"/>
    <mergeCell ref="J1:M1"/>
    <mergeCell ref="H2:M2"/>
    <mergeCell ref="H3:M3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2024-05-06T13:05:04Z</dcterms:modified>
</cp:coreProperties>
</file>